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0730" windowHeight="11760"/>
  </bookViews>
  <sheets>
    <sheet name="Hoja1" sheetId="1" r:id="rId1"/>
  </sheets>
  <calcPr calcId="191029"/>
</workbook>
</file>

<file path=xl/calcChain.xml><?xml version="1.0" encoding="utf-8"?>
<calcChain xmlns="http://schemas.openxmlformats.org/spreadsheetml/2006/main">
  <c r="F49" i="1" l="1"/>
  <c r="F51" i="1"/>
  <c r="F53" i="1"/>
  <c r="F55" i="1"/>
  <c r="F57" i="1"/>
  <c r="F59" i="1"/>
  <c r="F61" i="1"/>
  <c r="F63" i="1"/>
  <c r="F65" i="1"/>
  <c r="F37" i="1"/>
  <c r="F35" i="1"/>
  <c r="F33" i="1"/>
  <c r="F47" i="1"/>
  <c r="F45" i="1"/>
  <c r="F43" i="1"/>
  <c r="F41" i="1"/>
  <c r="F15" i="1" l="1"/>
  <c r="F31" i="1" l="1"/>
  <c r="F29" i="1"/>
  <c r="F27" i="1"/>
  <c r="F13" i="1"/>
  <c r="F23" i="1"/>
  <c r="F25" i="1"/>
  <c r="F21" i="1"/>
  <c r="F17" i="1"/>
  <c r="F19" i="1" l="1"/>
  <c r="F66" i="1" l="1"/>
  <c r="F67" i="1" s="1"/>
  <c r="F68" i="1" s="1"/>
</calcChain>
</file>

<file path=xl/sharedStrings.xml><?xml version="1.0" encoding="utf-8"?>
<sst xmlns="http://schemas.openxmlformats.org/spreadsheetml/2006/main" count="68" uniqueCount="46">
  <si>
    <t>SUMINISTRO Y TENDIDO DE ARCILLA ROJA (BARRO MOLIDO) DE 5cms. DE ESPESOR. INCLUYE: MATERIALES, ACAREEOS INTERNOS, DESPERDICIOS, EXTENDIDO, EQUIPO, HERRAMIENTA Y MANO DE OBRA.</t>
  </si>
  <si>
    <t>M2</t>
  </si>
  <si>
    <t>RIEGO DE IMPREGNACION CON PRODUCTO ASFALTICO EMULSIFICADO ECR-65 A RAZON DE 1.50 LTS/M2. ESTE RIEGO DEBERA DEJARSE LIBRE DE TRANSITO MINIMO 72 HRS., INCLUYE : SUMINISTRO DE MATERIALES, DESPERDICIOS, BARRIDO PREVIO,  EQUIPO, HERRAMIENTA Y MANO DE OBRA.</t>
  </si>
  <si>
    <t>BASE DE CALIZA TRITURADA DE 10 CM DE ESPESOR, COMPACTADA AL 95% PROCTOR CON TAMAÑO MAXIMO DE 3/4". INCLUYE: SUMINISTRO DE MATERIAL, CARGA, ACARREO, DESCARGA, HOMOGENIZACION, AGUA, TENDIDO, COMPACTACION, AFINE, EQUIPO, HERRAMIENTA Y MANO DE OBRA.</t>
  </si>
  <si>
    <t>CABLE DE ACERO TRENSADO DE 1/4" EN PARTE INFERIOR Y SUPERIOR DE MALLA BACKSTOP. INCLUYE: MATERIALES, EQUIPO, CORTES, DESPERDICIOS, ARGOLLAS, PARA PASO DE CABLE, EQUIPO HERRAMIENTA Y MANO DE OBRA.</t>
  </si>
  <si>
    <t>ML</t>
  </si>
  <si>
    <t>PZA</t>
  </si>
  <si>
    <t>DADO DE CIMENTACION DE 60 X 80 X 85 CM DE CONCRETOCONCRETO F'c= 150 KG/CM2,PREMEZCLADO EN PLANTA DOSIFICADORA, INCLUYE: EXCAVACION, SUMINISTRO, DESPERDICIOS, VACIADO, VIBRADO, CURADO CON MEMBRANA, BOMBEO, HERRAMIENTA, EQUIPO Y MANO DE OBRA.</t>
  </si>
  <si>
    <t>POSTES DE PERFIL TUBULAR DE 2 1/2" GALVANIZADO RESISTENTE A LA CORROSION, INCLUYE: EXCAVACION, CIMBRA Y DESCIMBRA, CORTES, DESPERDICIOS, MATERIALES, HERRAJES DE SUJECION DE LA MALLA, HERRAMIENTA, EQUIPO Y MANO DE OBRA, Y TODO LO NECESARIO PARA SU CORRECTA EJECUCION.</t>
  </si>
  <si>
    <t>SUB TOTAL</t>
  </si>
  <si>
    <t>IVA</t>
  </si>
  <si>
    <t>TOTAL</t>
  </si>
  <si>
    <t xml:space="preserve">PROYECTO :  </t>
  </si>
  <si>
    <t xml:space="preserve">UBICACION : </t>
  </si>
  <si>
    <t>PABLILLO GALEANA NL</t>
  </si>
  <si>
    <t xml:space="preserve">MUNICIPIO :   </t>
  </si>
  <si>
    <t>GALEANA</t>
  </si>
  <si>
    <t xml:space="preserve">OBRA :  </t>
  </si>
  <si>
    <t>CANCHA DE PASTO SINTÉTICO CON ARCILLA</t>
  </si>
  <si>
    <t>SUMINISTRO E INSTALACION DE PASTO SINTETICO HÍBRIDO (FIBRADO Y MONOFILAMENTO) MARCA TERZA, LÍNEA ELITE DUAL BLADE ESTILO NATURE SPORTS DE 40 MM DE ALTURA CON PESO DE 890 GR/M2. EQUIVALENTE EN CALIDAD, ESPECIFICACIONES, Y PRECIO, PREVIA AUTORIZACIÓN DE LA SUPERVISIÓN Y/O PROYECTOS  COLOR DEACUERDO A DISEÑO. CON RELLENO DE CAUCHO GRANULADO Y ARENA SÍLICA. COLOCADO SOBRE UNA BASE DOBLE DE DURA BOC PRO. INCLUYE: CORTES, DESPERDICIOS, LINEAS DE JUEGO, MATERIALES, EQUIPO, HERRAMIENTA Y MANO DE OBRA.</t>
  </si>
  <si>
    <t>SUMINISTRO E INSTALACIÓN DE MALLA  DE NYLON #21 DE .165 MM DE GROSOR DE HILO DE 200 LBS DE RESISTENCIA AL IMPACTO Y ALTA VISIBILIDAD MCA. REDES DEPORTIVAS TORO O EQUIVALENTE EN CALIDAD, ESPECIFICACIONES, Y PRECIO, PREVIA AUTORIZACIÓN DE LA SUPERVISIÓN Y/O PROYECTOS , INCLUYE: MATERIALES, CAPUCHA Y GANCHO PARA SUJETAR RED DE NYLON, POSTES 3" Ø GALVANIZADO @ 3.00 M, Y ALTURA HASTA 7.05 MTS LIBRE, AHOGADOS EN ELEMENTO DE CONCRETO, ANDAMIOS, EQUIPO, HERRAMIENTA Y MANO DE OBRA.</t>
  </si>
  <si>
    <t>SUMINISTRO E INSTALACIÓN DE PIZARRA EXTERIOR DE BEISBOL PROFESIONAL MARCA HPM LED O  EQUIVALENTE EN CALIDAD, ESPECIFICACIONES, Y PRECIO, PREVIA AUTORIZACIÓN DE LA SUPERVISIÓN Y/O PROYECTOS E SERIE PZFA DE DIMENSION TOTAL DE ESTRUCTURA ESTRUCTURA 1300cm x 3.5cm x 12cm DE ESPESOR, DIGITOS 70 Y 50 CM DE ALTO LED ROJO,  INCLUYE: ELEMENTOS DE FIJACION, MANIOBRAS, EQUIPO, HERAMIENTA Y MANO DE OBRA.</t>
  </si>
  <si>
    <t>SUMINISTRO Y COLOCACIÓN DE CAMA DE 5 CM DE ARENA SILICA PARA RECIBIR ARCILLA ROJA EN CANCHA  I. INCLUYE: SUMINISTRO, MANO DE OBRA, HERRAMIENTA, EQUIPO, ACARREOS Y RETIRO DE SOBRANTES FUERA DE LA OBRA.</t>
  </si>
  <si>
    <t>M3</t>
  </si>
  <si>
    <t>SECRETARIA DE INFRAESTRUCTURA</t>
  </si>
  <si>
    <t>SUBSECRETARIA DE CONSTRUCCION</t>
  </si>
  <si>
    <t xml:space="preserve">DIRECCION DE PROYECTOS </t>
  </si>
  <si>
    <t>SERV</t>
  </si>
  <si>
    <t>PLUVIAL EN CANCHA</t>
  </si>
  <si>
    <t>EXCAVACION PARA INSTALACIÓN DE RED DE SUBDRENAJE, A PROFUNDIDAD MÁXIMA DE 1 METRO, EN TODO TIPO DE MATERIAL, VOLUMEN MEDIDO EN SECCION, INCLUYE: AFINE DE TALUDES, MAQUINARIA, HERRAMIENTA,  EQUIPO, MANO DE OBRA Y ACAMELLONAMIENTO PARA SU POSTERIOR RETIRO O REUTILIZACIÓN</t>
  </si>
  <si>
    <t>MANIOBRAS PARA EL ENVÍO DEL MATERIAL A OBRA. INCLUYE: MAQUINARIA, HERRAMIENTA,  EQUIPO, MANO DE OBRA Y PARA SU POSTERIOR RETIRO O REUTILIZACIÓN</t>
  </si>
  <si>
    <t>GEOTEXTIL NO TEJIDO AMANCO MODELO PP2500 FABRICADO CON POLIPROPILENO. DIMENSIONES: 3.80 m X 124.74 m INCLUYE: , MAQUINARIA, HERRAMIENTA,  EQUIPO, MANO DE OBRA Y ACAMELLONAMIENTO PARA SU POSTERIOR RETIRO O REUTILIZACIÓN</t>
  </si>
  <si>
    <t>SUMINISTRO E INTELACIÓN DE GRAVA PARA RELLENO DE 3/4"</t>
  </si>
  <si>
    <t xml:space="preserve">SUMINISTRO Y COLOCACION DE REJACERO EN PERIMETRO 2MTS DE ALTURA MARCA DE ACERO GALV. Y RECUB. POLIESTER TERMOENDURECIDO, CAL.6, INCLUYE: SUMINISTRO DE MATERIALES, DEPERDICIOS, HERRAMIENTA, EQUIPO,  MANO DE OBRA Y TODO LO NECESARIO PARA SU CORRECTA INSTALACION. </t>
  </si>
  <si>
    <t>SUMINISTRO E INSTALACIÓN DE PUERTA REJACERO DE 1.00X2.10 MTS TERMINADA CON PINTURA ESMALTE COLOR GRIS RAL 7012, INCLUYE: VISAGRAS, CERRADURA TIPO GEORGIAN NIQUEL SATINADO CON  LLAVE,  MARCO METÁLICO COMPUESTO POR PTR CUADRADO 2" CON MISMO ACABADO DE LA PUERTA, LÁMINA LISA CAL. 16 EN LADO EXTERIOR, MATERIALES, EQUIPO, TORNILLERIA, ELEMENTOS DE FIJACION, HERRAMIENTA, MANO DE OBRA Y TODO LO NECESARIO PARA SU CORRECTA EJECUCION.</t>
  </si>
  <si>
    <t>SUMINISTRO E INSTALACIÓN DE PORTON REJACERO DE 14.40X2.10 MTS TERMINADA CON PINTURA ESMALTE COLOR GRIS RAL 7012, INCLUYE: VISAGRAS, CERRADURA TIPO GEORGIAN NIQUEL SATINADO CON  LLAVE,  MARCO METÁLICO COMPUESTO POR PTR CUADRADO 2" CON MISMO ACABADO DE LA PUERTA, LÁMINA LISA CAL. 16 EN LADO EXTERIOR, MATERIALES, EQUIPO, TORNILLERIA, ELEMENTOS DE FIJACION, HERRAMIENTA, MANO DE OBRA Y TODO LO NECESARIO PARA SU CORRECTA EJECUCION.</t>
  </si>
  <si>
    <t xml:space="preserve">SUMINISTRO E INSTALACIÓN DE &lt;&lt;PRODUCTO ESPECIAL&gt;&gt; 08'' X 06'' DW REDUCTOR FABRICADO NO  HERMÉTICO. NO INCLUYE ACOPLES.
</t>
  </si>
  <si>
    <t>SUMINISTRO E INSTALACIÓN DE 04'' SW COPLE ABIERTO.</t>
  </si>
  <si>
    <t>SUMINISTRO E INSTALACIÓN DE 04'' SW TAPÓN A PRESIÓN.</t>
  </si>
  <si>
    <t>SUMINISTRO E INSTALACIÓN DE 04'' SW YE ESTÁNDAR.</t>
  </si>
  <si>
    <t>SUMINISTRO E INSTALACIÓN DE 04".TUBERIA SW RANURADA PARA SISTEMAS DE SUBDRENAJE EN URBANIZACIÓN. LONGITUD: 30.480 m.</t>
  </si>
  <si>
    <t>SUMINISTRO E INSTALACIÓN DE 12'' DW TAPÓN NO HERMÉTICO.</t>
  </si>
  <si>
    <t>SUMINISTRO E INSTALACIÓN DE 12'' X 08'' DW YE REDUCTORA INYECTADA HERMÉTICA. INCLUYE EMPAQUES.</t>
  </si>
  <si>
    <t>SUMINISTRO E INSTALACIÓN DE 12" TUBERIA DW SANIPRO SÓLIDA PARA DRENAJE SANITARIO ESPIGA - CAMPANA INTEGRADA.INCLUYE 1 EMPAQUE SEGÚN NMX-E-241 SN4.</t>
  </si>
  <si>
    <t>SUMINISTRO E INSTALACIÓN DE LUBRICANTE VEGETAL (4 KG / PARA 1,500 LBS)</t>
  </si>
  <si>
    <t>MEJORAMIENTO DE CENTRO DEPORTIVO REGIONAL - CANCHA DE BEISBOL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</si>
</sst>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20" x14ac:knownFonts="1">
    <font>
      <sz val="11"/>
      <color theme="1"/>
      <name val="Calibri"/>
      <family val="2"/>
      <scheme val="minor"/>
    </font>
    <font>
      <sz val="11"/>
      <color theme="1"/>
      <name val="Calibri"/>
      <family val="2"/>
      <scheme val="minor"/>
    </font>
    <font>
      <sz val="10"/>
      <name val="Arial"/>
    </font>
    <font>
      <sz val="8"/>
      <name val="Arial"/>
      <family val="2"/>
    </font>
    <font>
      <b/>
      <sz val="8"/>
      <name val="Arial"/>
      <family val="2"/>
    </font>
    <font>
      <b/>
      <sz val="7"/>
      <name val="Arial"/>
      <family val="2"/>
    </font>
    <font>
      <sz val="7"/>
      <name val="Arial"/>
      <family val="2"/>
    </font>
    <font>
      <sz val="10"/>
      <name val="Arial"/>
      <family val="2"/>
    </font>
    <font>
      <sz val="11"/>
      <color theme="1"/>
      <name val="Arial"/>
    </font>
    <font>
      <sz val="11"/>
      <color theme="1"/>
      <name val="Calibri"/>
      <family val="2"/>
    </font>
    <font>
      <b/>
      <sz val="9"/>
      <color theme="1"/>
      <name val="Calibri"/>
      <family val="2"/>
    </font>
    <font>
      <sz val="11"/>
      <name val="Arial"/>
      <family val="2"/>
    </font>
    <font>
      <sz val="9"/>
      <color rgb="FF000000"/>
      <name val="Calibri"/>
      <family val="2"/>
    </font>
    <font>
      <b/>
      <sz val="11"/>
      <color rgb="FFFFFFFF"/>
      <name val="Calibri"/>
      <family val="2"/>
    </font>
    <font>
      <sz val="11"/>
      <color theme="1"/>
      <name val="Arial"/>
      <family val="2"/>
    </font>
    <font>
      <sz val="9"/>
      <color theme="1"/>
      <name val="Calibri"/>
      <family val="2"/>
    </font>
    <font>
      <b/>
      <sz val="14"/>
      <name val="Calibri"/>
      <family val="2"/>
      <scheme val="minor"/>
    </font>
    <font>
      <b/>
      <sz val="12"/>
      <name val="Calibri"/>
      <family val="2"/>
      <scheme val="minor"/>
    </font>
    <font>
      <sz val="9"/>
      <color theme="1"/>
      <name val="Calibri"/>
      <family val="2"/>
      <scheme val="minor"/>
    </font>
    <font>
      <b/>
      <sz val="10"/>
      <color theme="1"/>
      <name val="Calibri"/>
      <family val="2"/>
      <scheme val="minor"/>
    </font>
  </fonts>
  <fills count="4">
    <fill>
      <patternFill patternType="none"/>
    </fill>
    <fill>
      <patternFill patternType="gray125"/>
    </fill>
    <fill>
      <patternFill patternType="solid">
        <fgColor rgb="FF811981"/>
        <bgColor rgb="FF811981"/>
      </patternFill>
    </fill>
    <fill>
      <patternFill patternType="solid">
        <fgColor theme="0" tint="-0.14999847407452621"/>
        <bgColor indexed="64"/>
      </patternFill>
    </fill>
  </fills>
  <borders count="1">
    <border>
      <left/>
      <right/>
      <top/>
      <bottom/>
      <diagonal/>
    </border>
  </borders>
  <cellStyleXfs count="8">
    <xf numFmtId="0" fontId="0" fillId="0" borderId="0"/>
    <xf numFmtId="44" fontId="1" fillId="0" borderId="0" applyFont="0" applyFill="0" applyBorder="0" applyAlignment="0" applyProtection="0"/>
    <xf numFmtId="0" fontId="2" fillId="0" borderId="0"/>
    <xf numFmtId="0" fontId="7" fillId="0" borderId="0"/>
    <xf numFmtId="0" fontId="7" fillId="0" borderId="0"/>
    <xf numFmtId="0" fontId="8" fillId="0" borderId="0"/>
    <xf numFmtId="0" fontId="14" fillId="0" borderId="0"/>
    <xf numFmtId="44" fontId="1" fillId="0" borderId="0" applyFont="0" applyFill="0" applyBorder="0" applyAlignment="0" applyProtection="0"/>
  </cellStyleXfs>
  <cellXfs count="29">
    <xf numFmtId="0" fontId="0" fillId="0" borderId="0" xfId="0"/>
    <xf numFmtId="0" fontId="6" fillId="0" borderId="0" xfId="2" applyFont="1" applyAlignment="1">
      <alignment vertical="top" wrapText="1"/>
    </xf>
    <xf numFmtId="0" fontId="5" fillId="0" borderId="0" xfId="2" applyFont="1" applyAlignment="1">
      <alignment horizontal="center" vertical="center" wrapText="1"/>
    </xf>
    <xf numFmtId="44" fontId="0" fillId="0" borderId="0" xfId="1" applyFont="1" applyAlignment="1">
      <alignment horizontal="center" vertical="center"/>
    </xf>
    <xf numFmtId="44" fontId="3" fillId="0" borderId="0" xfId="1" applyFont="1" applyAlignment="1">
      <alignment horizontal="center" vertical="center" wrapText="1"/>
    </xf>
    <xf numFmtId="0" fontId="0" fillId="0" borderId="0" xfId="0" applyAlignment="1">
      <alignment horizontal="center" vertical="center"/>
    </xf>
    <xf numFmtId="0" fontId="4" fillId="0" borderId="0" xfId="2" applyFont="1" applyAlignment="1">
      <alignment horizontal="center" vertical="center" wrapText="1"/>
    </xf>
    <xf numFmtId="0" fontId="3" fillId="0" borderId="0" xfId="2" applyFont="1" applyAlignment="1">
      <alignment horizontal="center" vertical="center" wrapText="1"/>
    </xf>
    <xf numFmtId="0" fontId="2" fillId="0" borderId="0" xfId="2" applyAlignment="1">
      <alignment horizontal="center" vertical="center"/>
    </xf>
    <xf numFmtId="44" fontId="0" fillId="0" borderId="0" xfId="0" applyNumberFormat="1" applyAlignment="1">
      <alignment horizontal="center" vertical="center"/>
    </xf>
    <xf numFmtId="0" fontId="5" fillId="0" borderId="0" xfId="2" applyFont="1" applyAlignment="1">
      <alignment horizontal="right" vertical="center" wrapText="1"/>
    </xf>
    <xf numFmtId="44" fontId="0" fillId="0" borderId="0" xfId="0" applyNumberFormat="1"/>
    <xf numFmtId="0" fontId="9" fillId="0" borderId="0" xfId="5" applyFont="1" applyAlignment="1">
      <alignment horizontal="left" vertical="center"/>
    </xf>
    <xf numFmtId="0" fontId="9" fillId="0" borderId="0" xfId="5" applyFont="1"/>
    <xf numFmtId="0" fontId="10" fillId="0" borderId="0" xfId="5" applyFont="1" applyAlignment="1">
      <alignment horizontal="left" vertical="center" wrapText="1"/>
    </xf>
    <xf numFmtId="0" fontId="8" fillId="0" borderId="0" xfId="5" applyFont="1"/>
    <xf numFmtId="0" fontId="6" fillId="0" borderId="0" xfId="2" applyFont="1" applyAlignment="1">
      <alignment horizontal="left" vertical="center" wrapText="1"/>
    </xf>
    <xf numFmtId="0" fontId="15" fillId="0" borderId="0" xfId="0" applyFont="1" applyBorder="1" applyAlignment="1">
      <alignment horizontal="left" vertical="top" wrapText="1"/>
    </xf>
    <xf numFmtId="0" fontId="12" fillId="0" borderId="0" xfId="0" applyFont="1" applyBorder="1" applyAlignment="1">
      <alignment horizontal="center" vertical="center"/>
    </xf>
    <xf numFmtId="4" fontId="18" fillId="0" borderId="0" xfId="3" applyNumberFormat="1" applyFont="1" applyFill="1" applyBorder="1" applyAlignment="1">
      <alignment horizontal="center" vertical="center" wrapText="1"/>
    </xf>
    <xf numFmtId="0" fontId="19" fillId="3" borderId="0" xfId="3" applyFont="1" applyFill="1" applyBorder="1" applyAlignment="1">
      <alignment vertical="top"/>
    </xf>
    <xf numFmtId="0" fontId="15" fillId="0" borderId="0" xfId="0" applyFont="1" applyFill="1" applyBorder="1" applyAlignment="1">
      <alignment vertical="top" wrapText="1"/>
    </xf>
    <xf numFmtId="0" fontId="15" fillId="0" borderId="0" xfId="0" applyFont="1" applyFill="1" applyBorder="1" applyAlignment="1">
      <alignment horizontal="center" vertical="center"/>
    </xf>
    <xf numFmtId="44" fontId="15" fillId="0" borderId="0" xfId="1" applyFont="1" applyFill="1" applyBorder="1" applyAlignment="1">
      <alignment vertical="center"/>
    </xf>
    <xf numFmtId="44" fontId="18" fillId="0" borderId="0" xfId="7" applyFont="1" applyBorder="1" applyAlignment="1" applyProtection="1">
      <alignment horizontal="center" vertical="center" wrapText="1"/>
    </xf>
    <xf numFmtId="0" fontId="13" fillId="2" borderId="0" xfId="5" applyFont="1" applyFill="1" applyBorder="1" applyAlignment="1">
      <alignment horizontal="center" vertical="center"/>
    </xf>
    <xf numFmtId="0" fontId="11" fillId="0" borderId="0" xfId="5" applyFont="1" applyBorder="1" applyAlignment="1">
      <alignment horizontal="center"/>
    </xf>
    <xf numFmtId="0" fontId="16" fillId="0" borderId="0" xfId="3" applyFont="1" applyBorder="1" applyAlignment="1" applyProtection="1">
      <alignment horizontal="center" vertical="top" wrapText="1"/>
    </xf>
    <xf numFmtId="0" fontId="17" fillId="0" borderId="0" xfId="3" applyFont="1" applyBorder="1" applyAlignment="1" applyProtection="1">
      <alignment horizontal="center" vertical="top" wrapText="1"/>
    </xf>
  </cellXfs>
  <cellStyles count="8">
    <cellStyle name="Moneda" xfId="1" builtinId="4"/>
    <cellStyle name="Moneda 2" xfId="7"/>
    <cellStyle name="Normal" xfId="0" builtinId="0"/>
    <cellStyle name="Normal 2" xfId="3"/>
    <cellStyle name="Normal 2 2" xfId="4"/>
    <cellStyle name="Normal 3" xfId="2"/>
    <cellStyle name="Normal 4" xfId="5"/>
    <cellStyle name="Normal 5"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637442</xdr:colOff>
      <xdr:row>0</xdr:row>
      <xdr:rowOff>120677</xdr:rowOff>
    </xdr:from>
    <xdr:to>
      <xdr:col>1</xdr:col>
      <xdr:colOff>967152</xdr:colOff>
      <xdr:row>4</xdr:row>
      <xdr:rowOff>102963</xdr:rowOff>
    </xdr:to>
    <xdr:pic>
      <xdr:nvPicPr>
        <xdr:cNvPr id="2" name="Imagen 1">
          <a:extLst>
            <a:ext uri="{FF2B5EF4-FFF2-40B4-BE49-F238E27FC236}">
              <a16:creationId xmlns:a16="http://schemas.microsoft.com/office/drawing/2014/main" xmlns="" id="{B03E9D76-BF22-41BC-97DC-C13829B9349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395" t="21922" r="26302" b="21701"/>
        <a:stretch>
          <a:fillRect/>
        </a:stretch>
      </xdr:blipFill>
      <xdr:spPr bwMode="auto">
        <a:xfrm>
          <a:off x="637442" y="120677"/>
          <a:ext cx="1018441" cy="8102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68"/>
  <sheetViews>
    <sheetView tabSelected="1" zoomScale="110" zoomScaleNormal="110" workbookViewId="0">
      <selection activeCell="B6" sqref="B6"/>
    </sheetView>
  </sheetViews>
  <sheetFormatPr baseColWidth="10" defaultRowHeight="15" x14ac:dyDescent="0.25"/>
  <cols>
    <col min="1" max="1" width="10.28515625" bestFit="1" customWidth="1"/>
    <col min="2" max="2" width="56" customWidth="1"/>
    <col min="3" max="4" width="11.42578125" style="5"/>
    <col min="5" max="5" width="11.42578125" style="3"/>
    <col min="6" max="6" width="15.140625" style="5" bestFit="1" customWidth="1"/>
    <col min="8" max="8" width="15" bestFit="1" customWidth="1"/>
  </cols>
  <sheetData>
    <row r="2" spans="1:7" ht="18.75" x14ac:dyDescent="0.25">
      <c r="B2" s="27" t="s">
        <v>24</v>
      </c>
      <c r="C2" s="27"/>
      <c r="D2" s="27"/>
      <c r="E2" s="27"/>
      <c r="F2" s="27"/>
      <c r="G2" s="27"/>
    </row>
    <row r="3" spans="1:7" ht="15.75" x14ac:dyDescent="0.25">
      <c r="B3" s="28" t="s">
        <v>25</v>
      </c>
      <c r="C3" s="28"/>
      <c r="D3" s="28"/>
      <c r="E3" s="28"/>
      <c r="F3" s="28"/>
      <c r="G3" s="28"/>
    </row>
    <row r="4" spans="1:7" ht="15.75" x14ac:dyDescent="0.25">
      <c r="B4" s="28" t="s">
        <v>26</v>
      </c>
      <c r="C4" s="28"/>
      <c r="D4" s="28"/>
      <c r="E4" s="28"/>
      <c r="F4" s="28"/>
      <c r="G4" s="28"/>
    </row>
    <row r="6" spans="1:7" x14ac:dyDescent="0.25">
      <c r="A6" s="14" t="s">
        <v>12</v>
      </c>
      <c r="B6" s="16" t="s">
        <v>45</v>
      </c>
      <c r="C6" s="13"/>
      <c r="D6" s="13"/>
      <c r="E6" s="13"/>
      <c r="F6" s="13"/>
    </row>
    <row r="7" spans="1:7" x14ac:dyDescent="0.25">
      <c r="A7" s="14" t="s">
        <v>17</v>
      </c>
      <c r="B7" s="16" t="s">
        <v>45</v>
      </c>
      <c r="C7" s="13"/>
      <c r="D7" s="13"/>
      <c r="E7" s="13"/>
      <c r="F7" s="13"/>
    </row>
    <row r="8" spans="1:7" x14ac:dyDescent="0.25">
      <c r="A8" s="14" t="s">
        <v>13</v>
      </c>
      <c r="B8" s="16" t="s">
        <v>14</v>
      </c>
      <c r="C8" s="13"/>
      <c r="D8" s="13"/>
      <c r="E8" s="13"/>
      <c r="F8" s="13"/>
    </row>
    <row r="9" spans="1:7" x14ac:dyDescent="0.25">
      <c r="A9" s="14" t="s">
        <v>15</v>
      </c>
      <c r="B9" s="16" t="s">
        <v>16</v>
      </c>
      <c r="C9" s="13"/>
      <c r="D9" s="13"/>
      <c r="E9" s="13"/>
      <c r="F9" s="13"/>
    </row>
    <row r="10" spans="1:7" x14ac:dyDescent="0.25">
      <c r="A10" s="12"/>
      <c r="B10" s="15"/>
      <c r="C10" s="15"/>
      <c r="D10" s="15"/>
      <c r="E10" s="15"/>
      <c r="F10" s="15"/>
    </row>
    <row r="11" spans="1:7" x14ac:dyDescent="0.25">
      <c r="A11" s="25" t="s">
        <v>18</v>
      </c>
      <c r="B11" s="26"/>
      <c r="C11" s="26"/>
      <c r="D11" s="26"/>
      <c r="E11" s="26"/>
      <c r="F11" s="26"/>
    </row>
    <row r="12" spans="1:7" x14ac:dyDescent="0.25">
      <c r="B12" s="2"/>
      <c r="C12" s="6"/>
    </row>
    <row r="13" spans="1:7" ht="36" x14ac:dyDescent="0.25">
      <c r="A13" s="7">
        <v>10</v>
      </c>
      <c r="B13" s="17" t="s">
        <v>0</v>
      </c>
      <c r="C13" s="18" t="s">
        <v>1</v>
      </c>
      <c r="D13" s="19">
        <v>2100</v>
      </c>
      <c r="E13" s="4"/>
      <c r="F13" s="4">
        <f t="shared" ref="F13:F19" si="0">D13*E13</f>
        <v>0</v>
      </c>
    </row>
    <row r="14" spans="1:7" x14ac:dyDescent="0.25">
      <c r="A14" s="7"/>
      <c r="B14" s="17"/>
      <c r="C14" s="18"/>
      <c r="D14" s="19"/>
      <c r="F14" s="4"/>
    </row>
    <row r="15" spans="1:7" ht="48" x14ac:dyDescent="0.25">
      <c r="A15" s="7">
        <v>20</v>
      </c>
      <c r="B15" s="17" t="s">
        <v>22</v>
      </c>
      <c r="C15" s="18" t="s">
        <v>23</v>
      </c>
      <c r="D15" s="19">
        <v>16</v>
      </c>
      <c r="E15" s="4"/>
      <c r="F15" s="4">
        <f t="shared" si="0"/>
        <v>0</v>
      </c>
    </row>
    <row r="16" spans="1:7" x14ac:dyDescent="0.25">
      <c r="A16" s="7"/>
      <c r="B16" s="17"/>
      <c r="C16" s="18"/>
      <c r="D16" s="19"/>
      <c r="F16" s="4"/>
    </row>
    <row r="17" spans="1:6" ht="60" x14ac:dyDescent="0.25">
      <c r="A17" s="7">
        <v>30</v>
      </c>
      <c r="B17" s="17" t="s">
        <v>2</v>
      </c>
      <c r="C17" s="18" t="s">
        <v>1</v>
      </c>
      <c r="D17" s="19">
        <v>10731.59</v>
      </c>
      <c r="E17" s="4"/>
      <c r="F17" s="4">
        <f t="shared" si="0"/>
        <v>0</v>
      </c>
    </row>
    <row r="18" spans="1:6" x14ac:dyDescent="0.25">
      <c r="A18" s="7"/>
      <c r="B18" s="17"/>
      <c r="C18" s="18"/>
      <c r="D18" s="19"/>
      <c r="E18" s="4"/>
      <c r="F18" s="4"/>
    </row>
    <row r="19" spans="1:6" ht="60" x14ac:dyDescent="0.25">
      <c r="A19" s="7">
        <v>40</v>
      </c>
      <c r="B19" s="17" t="s">
        <v>3</v>
      </c>
      <c r="C19" s="18" t="s">
        <v>23</v>
      </c>
      <c r="D19" s="19">
        <v>1288</v>
      </c>
      <c r="E19" s="4"/>
      <c r="F19" s="4">
        <f t="shared" si="0"/>
        <v>0</v>
      </c>
    </row>
    <row r="20" spans="1:6" x14ac:dyDescent="0.25">
      <c r="A20" s="7"/>
      <c r="B20" s="17"/>
      <c r="C20" s="18"/>
      <c r="D20" s="19"/>
      <c r="E20" s="4"/>
      <c r="F20" s="4"/>
    </row>
    <row r="21" spans="1:6" ht="108" x14ac:dyDescent="0.25">
      <c r="A21" s="7">
        <v>50</v>
      </c>
      <c r="B21" s="17" t="s">
        <v>19</v>
      </c>
      <c r="C21" s="18" t="s">
        <v>1</v>
      </c>
      <c r="D21" s="19">
        <v>8655.2199999999993</v>
      </c>
      <c r="E21" s="4"/>
      <c r="F21" s="4">
        <f>D21*E21</f>
        <v>0</v>
      </c>
    </row>
    <row r="22" spans="1:6" x14ac:dyDescent="0.25">
      <c r="A22" s="7"/>
      <c r="B22" s="17"/>
      <c r="C22" s="18"/>
      <c r="D22" s="19"/>
      <c r="E22" s="4"/>
      <c r="F22" s="4"/>
    </row>
    <row r="23" spans="1:6" ht="96" x14ac:dyDescent="0.25">
      <c r="A23" s="7">
        <v>60</v>
      </c>
      <c r="B23" s="17" t="s">
        <v>20</v>
      </c>
      <c r="C23" s="18" t="s">
        <v>1</v>
      </c>
      <c r="D23" s="19">
        <v>300</v>
      </c>
      <c r="E23" s="4"/>
      <c r="F23" s="4">
        <f t="shared" ref="F23:F65" si="1">D23*E23</f>
        <v>0</v>
      </c>
    </row>
    <row r="24" spans="1:6" x14ac:dyDescent="0.25">
      <c r="A24" s="7"/>
      <c r="B24" s="17"/>
      <c r="C24" s="18"/>
      <c r="D24" s="19"/>
      <c r="F24" s="4"/>
    </row>
    <row r="25" spans="1:6" ht="48" x14ac:dyDescent="0.25">
      <c r="A25" s="7">
        <v>70</v>
      </c>
      <c r="B25" s="17" t="s">
        <v>4</v>
      </c>
      <c r="C25" s="18" t="s">
        <v>5</v>
      </c>
      <c r="D25" s="19">
        <v>200</v>
      </c>
      <c r="E25" s="4"/>
      <c r="F25" s="4">
        <f t="shared" si="1"/>
        <v>0</v>
      </c>
    </row>
    <row r="26" spans="1:6" x14ac:dyDescent="0.25">
      <c r="A26" s="7"/>
      <c r="B26" s="17"/>
      <c r="C26" s="18"/>
      <c r="D26" s="19"/>
    </row>
    <row r="27" spans="1:6" ht="84" x14ac:dyDescent="0.25">
      <c r="A27" s="7">
        <v>80</v>
      </c>
      <c r="B27" s="17" t="s">
        <v>21</v>
      </c>
      <c r="C27" s="18" t="s">
        <v>6</v>
      </c>
      <c r="D27" s="19">
        <v>1</v>
      </c>
      <c r="E27" s="4"/>
      <c r="F27" s="4">
        <f t="shared" si="1"/>
        <v>0</v>
      </c>
    </row>
    <row r="28" spans="1:6" x14ac:dyDescent="0.25">
      <c r="A28" s="7"/>
      <c r="B28" s="17"/>
      <c r="C28" s="18"/>
      <c r="D28" s="19"/>
    </row>
    <row r="29" spans="1:6" ht="48" x14ac:dyDescent="0.25">
      <c r="A29" s="7">
        <v>90</v>
      </c>
      <c r="B29" s="17" t="s">
        <v>7</v>
      </c>
      <c r="C29" s="18" t="s">
        <v>6</v>
      </c>
      <c r="D29" s="19">
        <v>5</v>
      </c>
      <c r="E29" s="4"/>
      <c r="F29" s="4">
        <f t="shared" si="1"/>
        <v>0</v>
      </c>
    </row>
    <row r="30" spans="1:6" x14ac:dyDescent="0.25">
      <c r="B30" s="17"/>
      <c r="C30" s="18"/>
      <c r="D30" s="19"/>
      <c r="E30" s="4"/>
    </row>
    <row r="31" spans="1:6" ht="60" x14ac:dyDescent="0.25">
      <c r="A31" s="7">
        <v>100</v>
      </c>
      <c r="B31" s="17" t="s">
        <v>8</v>
      </c>
      <c r="C31" s="18" t="s">
        <v>5</v>
      </c>
      <c r="D31" s="19">
        <v>92.25</v>
      </c>
      <c r="E31" s="4"/>
      <c r="F31" s="4">
        <f t="shared" si="1"/>
        <v>0</v>
      </c>
    </row>
    <row r="32" spans="1:6" x14ac:dyDescent="0.25">
      <c r="A32" s="7"/>
      <c r="B32" s="17"/>
      <c r="C32" s="18"/>
      <c r="D32" s="19"/>
      <c r="E32" s="4"/>
      <c r="F32" s="4"/>
    </row>
    <row r="33" spans="1:8" ht="60" x14ac:dyDescent="0.25">
      <c r="A33" s="7"/>
      <c r="B33" s="21" t="s">
        <v>33</v>
      </c>
      <c r="C33" s="22" t="s">
        <v>5</v>
      </c>
      <c r="D33" s="19">
        <v>700</v>
      </c>
      <c r="E33" s="23"/>
      <c r="F33" s="24">
        <f>D33*E33</f>
        <v>0</v>
      </c>
    </row>
    <row r="34" spans="1:8" x14ac:dyDescent="0.25">
      <c r="A34" s="7"/>
      <c r="B34" s="17"/>
      <c r="D34" s="19"/>
      <c r="E34" s="4"/>
    </row>
    <row r="35" spans="1:8" ht="96" x14ac:dyDescent="0.25">
      <c r="A35" s="7"/>
      <c r="B35" s="17" t="s">
        <v>34</v>
      </c>
      <c r="C35" s="18" t="s">
        <v>6</v>
      </c>
      <c r="D35" s="19">
        <v>4</v>
      </c>
      <c r="E35" s="4"/>
      <c r="F35" s="24">
        <f>D35*E35</f>
        <v>0</v>
      </c>
    </row>
    <row r="36" spans="1:8" x14ac:dyDescent="0.25">
      <c r="A36" s="7"/>
      <c r="B36" s="17"/>
      <c r="C36" s="18"/>
      <c r="D36" s="19"/>
      <c r="E36" s="4"/>
      <c r="F36" s="24"/>
    </row>
    <row r="37" spans="1:8" ht="96" x14ac:dyDescent="0.25">
      <c r="A37" s="7"/>
      <c r="B37" s="17" t="s">
        <v>35</v>
      </c>
      <c r="C37" s="18" t="s">
        <v>6</v>
      </c>
      <c r="D37" s="19">
        <v>1</v>
      </c>
      <c r="E37" s="4"/>
      <c r="F37" s="24">
        <f>D37*E37</f>
        <v>0</v>
      </c>
    </row>
    <row r="38" spans="1:8" x14ac:dyDescent="0.25">
      <c r="A38" s="7"/>
      <c r="B38" s="17"/>
      <c r="C38" s="18"/>
      <c r="D38" s="19"/>
      <c r="E38" s="4"/>
      <c r="F38" s="4"/>
    </row>
    <row r="39" spans="1:8" x14ac:dyDescent="0.25">
      <c r="A39" s="20"/>
      <c r="B39" s="20" t="s">
        <v>28</v>
      </c>
      <c r="C39" s="20"/>
      <c r="D39" s="20"/>
      <c r="E39" s="20"/>
      <c r="F39" s="20"/>
    </row>
    <row r="40" spans="1:8" x14ac:dyDescent="0.25">
      <c r="B40" s="17"/>
      <c r="C40" s="18"/>
      <c r="D40" s="19"/>
    </row>
    <row r="41" spans="1:8" ht="48" x14ac:dyDescent="0.25">
      <c r="B41" s="17" t="s">
        <v>31</v>
      </c>
      <c r="C41" s="18" t="s">
        <v>6</v>
      </c>
      <c r="D41" s="19">
        <v>11</v>
      </c>
      <c r="F41" s="4">
        <f t="shared" si="1"/>
        <v>0</v>
      </c>
      <c r="H41" s="11"/>
    </row>
    <row r="42" spans="1:8" x14ac:dyDescent="0.25">
      <c r="B42" s="17"/>
      <c r="C42" s="18"/>
      <c r="D42" s="19"/>
    </row>
    <row r="43" spans="1:8" ht="36" x14ac:dyDescent="0.25">
      <c r="B43" s="17" t="s">
        <v>30</v>
      </c>
      <c r="C43" s="18" t="s">
        <v>27</v>
      </c>
      <c r="D43" s="19">
        <v>1</v>
      </c>
      <c r="F43" s="4">
        <f t="shared" si="1"/>
        <v>0</v>
      </c>
    </row>
    <row r="44" spans="1:8" x14ac:dyDescent="0.25">
      <c r="B44" s="1"/>
      <c r="C44" s="8"/>
      <c r="D44" s="19"/>
    </row>
    <row r="45" spans="1:8" ht="60" x14ac:dyDescent="0.25">
      <c r="B45" s="17" t="s">
        <v>29</v>
      </c>
      <c r="C45" s="18" t="s">
        <v>23</v>
      </c>
      <c r="D45" s="19">
        <v>380</v>
      </c>
      <c r="F45" s="4">
        <f t="shared" si="1"/>
        <v>0</v>
      </c>
    </row>
    <row r="46" spans="1:8" x14ac:dyDescent="0.25">
      <c r="B46" s="1"/>
      <c r="C46" s="8"/>
      <c r="D46" s="19"/>
    </row>
    <row r="47" spans="1:8" x14ac:dyDescent="0.25">
      <c r="B47" s="17" t="s">
        <v>32</v>
      </c>
      <c r="C47" s="18" t="s">
        <v>23</v>
      </c>
      <c r="D47" s="19">
        <v>190</v>
      </c>
      <c r="F47" s="4">
        <f t="shared" si="1"/>
        <v>0</v>
      </c>
    </row>
    <row r="48" spans="1:8" x14ac:dyDescent="0.25">
      <c r="B48" s="17"/>
      <c r="C48" s="18"/>
      <c r="D48" s="19"/>
    </row>
    <row r="49" spans="2:6" ht="36" x14ac:dyDescent="0.25">
      <c r="B49" s="17" t="s">
        <v>36</v>
      </c>
      <c r="C49" s="18" t="s">
        <v>6</v>
      </c>
      <c r="D49" s="19">
        <v>14</v>
      </c>
      <c r="F49" s="4">
        <f t="shared" si="1"/>
        <v>0</v>
      </c>
    </row>
    <row r="50" spans="2:6" x14ac:dyDescent="0.25">
      <c r="B50" s="17"/>
      <c r="C50" s="18"/>
      <c r="D50" s="19"/>
    </row>
    <row r="51" spans="2:6" x14ac:dyDescent="0.25">
      <c r="B51" s="17" t="s">
        <v>37</v>
      </c>
      <c r="C51" s="18" t="s">
        <v>6</v>
      </c>
      <c r="D51" s="19">
        <v>57</v>
      </c>
      <c r="F51" s="4">
        <f t="shared" si="1"/>
        <v>0</v>
      </c>
    </row>
    <row r="52" spans="2:6" x14ac:dyDescent="0.25">
      <c r="B52" s="17"/>
      <c r="C52" s="18"/>
      <c r="D52" s="19"/>
    </row>
    <row r="53" spans="2:6" x14ac:dyDescent="0.25">
      <c r="B53" s="17" t="s">
        <v>38</v>
      </c>
      <c r="C53" s="18" t="s">
        <v>6</v>
      </c>
      <c r="D53" s="19">
        <v>27</v>
      </c>
      <c r="F53" s="4">
        <f t="shared" si="1"/>
        <v>0</v>
      </c>
    </row>
    <row r="54" spans="2:6" x14ac:dyDescent="0.25">
      <c r="B54" s="17"/>
      <c r="C54" s="18"/>
      <c r="D54" s="19"/>
    </row>
    <row r="55" spans="2:6" x14ac:dyDescent="0.25">
      <c r="B55" s="17" t="s">
        <v>39</v>
      </c>
      <c r="C55" s="18" t="s">
        <v>6</v>
      </c>
      <c r="D55" s="19">
        <v>13</v>
      </c>
      <c r="F55" s="4">
        <f t="shared" si="1"/>
        <v>0</v>
      </c>
    </row>
    <row r="56" spans="2:6" x14ac:dyDescent="0.25">
      <c r="B56" s="17"/>
      <c r="C56" s="18"/>
      <c r="D56" s="19"/>
    </row>
    <row r="57" spans="2:6" ht="24" x14ac:dyDescent="0.25">
      <c r="B57" s="17" t="s">
        <v>40</v>
      </c>
      <c r="C57" s="18" t="s">
        <v>6</v>
      </c>
      <c r="D57" s="19">
        <v>1095</v>
      </c>
      <c r="F57" s="4">
        <f t="shared" si="1"/>
        <v>0</v>
      </c>
    </row>
    <row r="58" spans="2:6" x14ac:dyDescent="0.25">
      <c r="B58" s="17"/>
      <c r="C58" s="18"/>
      <c r="D58" s="19"/>
    </row>
    <row r="59" spans="2:6" x14ac:dyDescent="0.25">
      <c r="B59" s="17" t="s">
        <v>41</v>
      </c>
      <c r="C59" s="18" t="s">
        <v>6</v>
      </c>
      <c r="D59" s="19">
        <v>1</v>
      </c>
      <c r="F59" s="4">
        <f t="shared" si="1"/>
        <v>0</v>
      </c>
    </row>
    <row r="60" spans="2:6" x14ac:dyDescent="0.25">
      <c r="B60" s="17"/>
      <c r="C60" s="18"/>
      <c r="D60" s="19"/>
    </row>
    <row r="61" spans="2:6" ht="24" x14ac:dyDescent="0.25">
      <c r="B61" s="17" t="s">
        <v>42</v>
      </c>
      <c r="C61" s="18" t="s">
        <v>6</v>
      </c>
      <c r="D61" s="19">
        <v>14</v>
      </c>
      <c r="F61" s="4">
        <f t="shared" si="1"/>
        <v>0</v>
      </c>
    </row>
    <row r="62" spans="2:6" x14ac:dyDescent="0.25">
      <c r="B62" s="17"/>
      <c r="C62" s="18"/>
      <c r="D62" s="19"/>
    </row>
    <row r="63" spans="2:6" ht="36" x14ac:dyDescent="0.25">
      <c r="B63" s="17" t="s">
        <v>43</v>
      </c>
      <c r="C63" s="18" t="s">
        <v>6</v>
      </c>
      <c r="D63" s="19">
        <v>85</v>
      </c>
      <c r="F63" s="4">
        <f t="shared" si="1"/>
        <v>0</v>
      </c>
    </row>
    <row r="64" spans="2:6" x14ac:dyDescent="0.25">
      <c r="B64" s="17"/>
      <c r="C64" s="18"/>
    </row>
    <row r="65" spans="2:6" ht="24" x14ac:dyDescent="0.25">
      <c r="B65" s="17" t="s">
        <v>44</v>
      </c>
      <c r="C65" s="18" t="s">
        <v>6</v>
      </c>
      <c r="D65" s="19">
        <v>1</v>
      </c>
      <c r="F65" s="4">
        <f t="shared" si="1"/>
        <v>0</v>
      </c>
    </row>
    <row r="66" spans="2:6" x14ac:dyDescent="0.25">
      <c r="E66" s="10" t="s">
        <v>9</v>
      </c>
      <c r="F66" s="9">
        <f>SUM(F13:F65)</f>
        <v>0</v>
      </c>
    </row>
    <row r="67" spans="2:6" x14ac:dyDescent="0.25">
      <c r="E67" s="10" t="s">
        <v>10</v>
      </c>
      <c r="F67" s="9">
        <f>F66*0.16</f>
        <v>0</v>
      </c>
    </row>
    <row r="68" spans="2:6" x14ac:dyDescent="0.25">
      <c r="E68" s="10" t="s">
        <v>11</v>
      </c>
      <c r="F68" s="9">
        <f>F66+F67</f>
        <v>0</v>
      </c>
    </row>
  </sheetData>
  <mergeCells count="4">
    <mergeCell ref="A11:F11"/>
    <mergeCell ref="B2:G2"/>
    <mergeCell ref="B3:G3"/>
    <mergeCell ref="B4:G4"/>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Gabriela Martinez Rodriguez</dc:creator>
  <cp:lastModifiedBy>Administrador</cp:lastModifiedBy>
  <dcterms:created xsi:type="dcterms:W3CDTF">2020-11-18T20:45:13Z</dcterms:created>
  <dcterms:modified xsi:type="dcterms:W3CDTF">2021-01-26T20:34:33Z</dcterms:modified>
</cp:coreProperties>
</file>